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45" i="1" l="1"/>
  <c r="I144" i="1"/>
  <c r="I143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<sst xmlns="http://schemas.openxmlformats.org/spreadsheetml/2006/main" count="361" uniqueCount="192">
  <si>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</si>
  <si>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</si>
  <si>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</si>
  <si>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142 Лот № 5 от 12.11.2015 предлагаем поставку лакокрасочной продукции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</si>
  <si>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</si>
  <si>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</si>
  <si>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</si>
  <si>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</si>
  <si>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</si>
  <si>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</si>
  <si>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</si>
  <si>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</si>
  <si>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</si>
  <si>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</si>
  <si>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</si>
  <si>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</si>
  <si>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</si>
  <si>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</si>
  <si>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</si>
  <si>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</si>
  <si>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</si>
  <si>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</si>
  <si>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</si>
  <si>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</si>
  <si>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</si>
  <si>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</si>
  <si>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</si>
  <si>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</si>
  <si>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</si>
  <si>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</si>
  <si>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</si>
  <si>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</si>
  <si>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</si>
  <si>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</si>
  <si>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</si>
  <si>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</si>
  <si>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</si>
  <si>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</si>
  <si>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</si>
  <si>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</si>
  <si>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</si>
  <si>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</si>
  <si>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</si>
  <si>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</si>
  <si>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</si>
  <si>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</si>
  <si>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</si>
  <si>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Клей SC 2000 с отвердителем UT-R20 (1 кг)</t>
  </si>
  <si>
    <t>шт</t>
  </si>
  <si>
    <t>Краска-спрей акриловая быстросохнущая Bosny, красная, баллон 400мл</t>
  </si>
  <si>
    <t>Краска-спрей акриловая быстросохнущая Bosny,  желтая, баллон 400мл</t>
  </si>
  <si>
    <t>Краска-спрей акриловая быстросохнущая Bosny,  зеленая, баллон 400мл</t>
  </si>
  <si>
    <t>Краска-спрей акриловая быстросохнущая Bosny,черная, баллон 400мл</t>
  </si>
  <si>
    <t>Эмаль МЛ-1110 черная</t>
  </si>
  <si>
    <t>кг</t>
  </si>
  <si>
    <t>ГОСТ 9754-76</t>
  </si>
  <si>
    <t>Эмаль МЛ-1110 серая</t>
  </si>
  <si>
    <t>Эмаль МЛ-1110 хакки</t>
  </si>
  <si>
    <t>Эмаль МЛ-1110 желтая</t>
  </si>
  <si>
    <t>Эмаль МЛ-1110  красная</t>
  </si>
  <si>
    <t>Сурик железный МА-15</t>
  </si>
  <si>
    <t>Краска ВД-АК-124 водоэмульсионная фасадная белая</t>
  </si>
  <si>
    <t>ГОСТ 28196-89</t>
  </si>
  <si>
    <t>Краска ВДАК-201 белая интерьерная влагостойкая</t>
  </si>
  <si>
    <t>Краска фасадная ВД-АК-11 белая</t>
  </si>
  <si>
    <t>Праймер битумный ТЕХНОНИКОЛЬ №01   (16кг-20л)</t>
  </si>
  <si>
    <t>ГОСТ 26589-94</t>
  </si>
  <si>
    <t>Олифа оксоль</t>
  </si>
  <si>
    <t xml:space="preserve">ГОСТ 7931-76 </t>
  </si>
  <si>
    <t>Олифа К-4</t>
  </si>
  <si>
    <t>Пудра алюминиевая ПАП-1</t>
  </si>
  <si>
    <t xml:space="preserve">ТУ 10-04-06-67-87 </t>
  </si>
  <si>
    <t>Колер-паста универсал бирюза 500мл</t>
  </si>
  <si>
    <t>Колер-паста универсал красный 500мл</t>
  </si>
  <si>
    <t>Колер-паста универсал синий 500мл</t>
  </si>
  <si>
    <t>Колер-паста универсал желтый 500мл</t>
  </si>
  <si>
    <t>Колер-паста универсал розовый  500мл</t>
  </si>
  <si>
    <t>Колер-паста  универсальная бежевая 0,5л</t>
  </si>
  <si>
    <t>Паста колеровочная универсальная Лакра №10 ярко-желтый для внутренних и наружных работ,100г</t>
  </si>
  <si>
    <t>Паста колеровочная универсальная Лакра №17 синяя для внутренних и наружных работ,100г</t>
  </si>
  <si>
    <t>Паста колеровочная универсальная Лакра №3 бежевая для внутренних и наружных работ,100г</t>
  </si>
  <si>
    <t>Паста колеровочная универсальная Лакра №16 изумрудная для внутренних и наружных работ,100г</t>
  </si>
  <si>
    <t>Эмаль ПФ-115 серый RAL 7047</t>
  </si>
  <si>
    <t>ГОСТ 6465-76</t>
  </si>
  <si>
    <t>Эмаль ПФ-115 белая</t>
  </si>
  <si>
    <t>Эмаль ПФ-115 белый  RAL 9016</t>
  </si>
  <si>
    <t>Эмаль ПФ-115 черная</t>
  </si>
  <si>
    <t>Эмаль ПФ-115 серая</t>
  </si>
  <si>
    <t>Эмаль ПФ-115 т.серый  RAL 7004</t>
  </si>
  <si>
    <t>Эмаль ПФ-115 красная</t>
  </si>
  <si>
    <t>Эмаль ПФ-115 красный  RAL 3020</t>
  </si>
  <si>
    <t>Эмаль ПФ-115 коричневая</t>
  </si>
  <si>
    <t>Эмаль ПФ-115 коричневый  RAL 8002</t>
  </si>
  <si>
    <t>Эмаль ПФ-115 желтая</t>
  </si>
  <si>
    <t>Эмаль ПФ-115 желтый  RAL 1021</t>
  </si>
  <si>
    <t>Эмаль ПФ-115 зеленая</t>
  </si>
  <si>
    <t>Эмаль ПФ-115 зеленый  RAL 6018</t>
  </si>
  <si>
    <t>Эмаль ПФ-1145 (палубная) зеленый  RAL 6020</t>
  </si>
  <si>
    <t>Эмаль ПФ-115 св.зеленая</t>
  </si>
  <si>
    <t>Эмаль Нержамет по металлу серый RAL 7040 3кг</t>
  </si>
  <si>
    <t>ТУ-2213-003-17955654-05</t>
  </si>
  <si>
    <t>Эмаль Нержамет по металлу белый 3 кг</t>
  </si>
  <si>
    <t>Эмаль Нержамет по металлу зеленый RAL 6020 3кг</t>
  </si>
  <si>
    <t>Эмаль Нержамет по металлу черный 3кг</t>
  </si>
  <si>
    <t>Эмаль Нержамет по металлу красный  RAL 3020 3кг</t>
  </si>
  <si>
    <t>Эмаль Нержамет по металлу желтый  RAL 1028 3кг</t>
  </si>
  <si>
    <t>Эмаль-грунт РжавоSTOP Профит (серый)</t>
  </si>
  <si>
    <t>Эмаль ПФ-115 голубая</t>
  </si>
  <si>
    <t>Эмаль ПФ-115 синяя</t>
  </si>
  <si>
    <t>Эмаль ПФ-115 синий  RAL 5015</t>
  </si>
  <si>
    <t>Эмаль НЦ-132 черная</t>
  </si>
  <si>
    <t>ГОСТ 6631-74</t>
  </si>
  <si>
    <t>Эмаль НЦ-132 серая</t>
  </si>
  <si>
    <t>Эмаль НЦ-132 красная</t>
  </si>
  <si>
    <t>Эмаль НЦ-132 желтая</t>
  </si>
  <si>
    <t>Эмаль НЦ-132 зеленая</t>
  </si>
  <si>
    <t>Эмаль ГФ- 95ХС электроизоляционная</t>
  </si>
  <si>
    <t>ГОСТ 8018-70</t>
  </si>
  <si>
    <t>Эмаль ГФ-92ХС кр. коричневая</t>
  </si>
  <si>
    <t>ГОСТ 9151-75</t>
  </si>
  <si>
    <t>Эмаль Акрокор серая, водоразбавляемая</t>
  </si>
  <si>
    <t>Лак изоляционный МЛ-92</t>
  </si>
  <si>
    <t>ГОСТ901-78</t>
  </si>
  <si>
    <t>Лак бакелитовый ЛБС-1</t>
  </si>
  <si>
    <t>литр</t>
  </si>
  <si>
    <t>Растворитель 646</t>
  </si>
  <si>
    <t>ГОСТ 18188-72</t>
  </si>
  <si>
    <t>Растворитель 650 КР</t>
  </si>
  <si>
    <t>Очиститель монтажной пены  500мл</t>
  </si>
  <si>
    <t>Очиститель битумных пятен Рубикон К-059   500мл</t>
  </si>
  <si>
    <t>Уайт-спирит</t>
  </si>
  <si>
    <t>Бензин «Калоша» 1л бутылка</t>
  </si>
  <si>
    <t>Нефрас С2 80/120 БР-2</t>
  </si>
  <si>
    <t>Состав  против плесени и грибка 5л</t>
  </si>
  <si>
    <t>Грунтовка ГФ-021</t>
  </si>
  <si>
    <t xml:space="preserve">ГОСТ 25129-82 </t>
  </si>
  <si>
    <t>Грунт Акрокор-2 красно-коричневый, водоразбавляемый</t>
  </si>
  <si>
    <t>ТУ 2313-015-76163992-2007</t>
  </si>
  <si>
    <t>Грунтовка влагозащитная  Текс Профи  4,5кг</t>
  </si>
  <si>
    <t xml:space="preserve">ГОСТ 9109-81 </t>
  </si>
  <si>
    <t>Грунтовка по бетону ВД-АК-11</t>
  </si>
  <si>
    <t>Преобразователь ржавчины "Цинкарь"</t>
  </si>
  <si>
    <t>ТУ 2499-001-02748978-2009</t>
  </si>
  <si>
    <t>Антисептик Биотекс</t>
  </si>
  <si>
    <t>Мастика кровельная Технониколь №21</t>
  </si>
  <si>
    <t>Битум строительный 70/30</t>
  </si>
  <si>
    <t>т</t>
  </si>
  <si>
    <t>Герметик автомобильный 90гр</t>
  </si>
  <si>
    <t>ГОСТ 30971-2002</t>
  </si>
  <si>
    <t>Герметик силиконовый прозрачный 310 мл.</t>
  </si>
  <si>
    <t>Герметик силиконовый термостойкий Силотерм ЭП-71</t>
  </si>
  <si>
    <t>Герметик ABRO красный 85г</t>
  </si>
  <si>
    <t>ГОСТ 9356-75</t>
  </si>
  <si>
    <t>Герметик ABRO белый 85г</t>
  </si>
  <si>
    <t>Жидкий ключ WD 40 200мл</t>
  </si>
  <si>
    <t>ГОСТ Р 51697_2000</t>
  </si>
  <si>
    <t>Клей Момент(125 мл)</t>
  </si>
  <si>
    <t>ГОСТ 19992-80</t>
  </si>
  <si>
    <t>Клей момент кристалл универсальный 125мл</t>
  </si>
  <si>
    <t>Клей Холодная сварка  двухкомпанентная 50гр</t>
  </si>
  <si>
    <t>Холодная сварка Poxipol 16 г (14 мл) прозрачный</t>
  </si>
  <si>
    <t>Клей жидкие гвозди "Момент монтаж универсальный" 400 г</t>
  </si>
  <si>
    <t>Клей Момент Столяр 750г</t>
  </si>
  <si>
    <t>Клей N 88 Н</t>
  </si>
  <si>
    <t>Клей обойный  «Мастер»  универсальный 200 грамм</t>
  </si>
  <si>
    <t>Клей эпоксидный ЭК-2 3кг</t>
  </si>
  <si>
    <t>Клей 88 СА</t>
  </si>
  <si>
    <t>Клей ПВА столярный (профессиональный) универсал Текс 3 кг</t>
  </si>
  <si>
    <t>Клей  универсальный  для линолеума Forbo 522 Eurosafe Star Tack</t>
  </si>
  <si>
    <t>Клей Локтайт №406 20гр</t>
  </si>
  <si>
    <t>тюб</t>
  </si>
  <si>
    <t>ABRO фиксатор резьбовых соединений 6 мл</t>
  </si>
  <si>
    <t>Герметик силиконовый высокотемпературный  5399 310мл</t>
  </si>
  <si>
    <t>Средство моющее А-Orange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</si>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</sst>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44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6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6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51</v>
      </c>
      <c r="C40" s="17" t="s">
        <v>48</v>
      </c>
      <c r="D40" s="12">
        <v>6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48</v>
      </c>
      <c r="D41" s="12">
        <v>6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54</v>
      </c>
      <c r="D42" s="12">
        <v>10</v>
      </c>
      <c r="E42" s="17" t="s">
        <v>55</v>
      </c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56</v>
      </c>
      <c r="C43" s="17" t="s">
        <v>54</v>
      </c>
      <c r="D43" s="12">
        <v>10</v>
      </c>
      <c r="E43" s="17" t="s">
        <v>55</v>
      </c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57</v>
      </c>
      <c r="C44" s="17" t="s">
        <v>54</v>
      </c>
      <c r="D44" s="12">
        <v>10</v>
      </c>
      <c r="E44" s="17" t="s">
        <v>55</v>
      </c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58</v>
      </c>
      <c r="C45" s="17" t="s">
        <v>54</v>
      </c>
      <c r="D45" s="12">
        <v>20</v>
      </c>
      <c r="E45" s="17" t="s">
        <v>55</v>
      </c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59</v>
      </c>
      <c r="C46" s="17" t="s">
        <v>54</v>
      </c>
      <c r="D46" s="12">
        <v>20</v>
      </c>
      <c r="E46" s="17" t="s">
        <v>55</v>
      </c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60</v>
      </c>
      <c r="C47" s="17" t="s">
        <v>54</v>
      </c>
      <c r="D47" s="12">
        <v>50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ht="23.25" x14ac:dyDescent="0.25">
      <c r="A48" s="57">
        <v>12</v>
      </c>
      <c r="B48" s="17" t="s">
        <v>61</v>
      </c>
      <c r="C48" s="17" t="s">
        <v>54</v>
      </c>
      <c r="D48" s="12">
        <v>400</v>
      </c>
      <c r="E48" s="17" t="s">
        <v>62</v>
      </c>
      <c r="F48" s="17"/>
      <c r="G48" s="12"/>
      <c r="H48" s="22">
        <v>0</v>
      </c>
      <c r="I48" s="52">
        <f>ROUND(D48*ROUND(H48,2),2)</f>
        <v>0</v>
      </c>
    </row>
    <row r="49" spans="1:9" s="8" customFormat="1" ht="23.25" x14ac:dyDescent="0.25">
      <c r="A49" s="57">
        <v>13</v>
      </c>
      <c r="B49" s="17" t="s">
        <v>63</v>
      </c>
      <c r="C49" s="17" t="s">
        <v>54</v>
      </c>
      <c r="D49" s="12">
        <v>350</v>
      </c>
      <c r="E49" s="17" t="s">
        <v>62</v>
      </c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64</v>
      </c>
      <c r="C50" s="17" t="s">
        <v>54</v>
      </c>
      <c r="D50" s="12">
        <v>50</v>
      </c>
      <c r="E50" s="17" t="s">
        <v>62</v>
      </c>
      <c r="F50" s="17"/>
      <c r="G50" s="12"/>
      <c r="H50" s="22">
        <v>0</v>
      </c>
      <c r="I50" s="52">
        <f>ROUND(D50*ROUND(H50,2),2)</f>
        <v>0</v>
      </c>
    </row>
    <row r="51" spans="1:9" s="8" customFormat="1" ht="23.25" x14ac:dyDescent="0.25">
      <c r="A51" s="57">
        <v>15</v>
      </c>
      <c r="B51" s="17" t="s">
        <v>65</v>
      </c>
      <c r="C51" s="17" t="s">
        <v>48</v>
      </c>
      <c r="D51" s="12">
        <v>10</v>
      </c>
      <c r="E51" s="17" t="s">
        <v>66</v>
      </c>
      <c r="F51" s="17"/>
      <c r="G51" s="12"/>
      <c r="H51" s="22">
        <v>0</v>
      </c>
      <c r="I51" s="52">
        <f>ROUND(D51*ROUND(H51,2),2)</f>
        <v>0</v>
      </c>
    </row>
    <row r="52" spans="1:9" s="8" customFormat="1" x14ac:dyDescent="0.25">
      <c r="A52" s="57">
        <v>16</v>
      </c>
      <c r="B52" s="17" t="s">
        <v>67</v>
      </c>
      <c r="C52" s="17" t="s">
        <v>54</v>
      </c>
      <c r="D52" s="12">
        <v>10</v>
      </c>
      <c r="E52" s="17" t="s">
        <v>68</v>
      </c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69</v>
      </c>
      <c r="C53" s="17" t="s">
        <v>54</v>
      </c>
      <c r="D53" s="12">
        <v>20</v>
      </c>
      <c r="E53" s="17" t="s">
        <v>68</v>
      </c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70</v>
      </c>
      <c r="C54" s="17" t="s">
        <v>54</v>
      </c>
      <c r="D54" s="12">
        <v>50</v>
      </c>
      <c r="E54" s="17" t="s">
        <v>71</v>
      </c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72</v>
      </c>
      <c r="C55" s="17" t="s">
        <v>48</v>
      </c>
      <c r="D55" s="12">
        <v>4</v>
      </c>
      <c r="E55" s="17" t="s">
        <v>71</v>
      </c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73</v>
      </c>
      <c r="C56" s="17" t="s">
        <v>48</v>
      </c>
      <c r="D56" s="12">
        <v>4</v>
      </c>
      <c r="E56" s="17" t="s">
        <v>71</v>
      </c>
      <c r="F56" s="17"/>
      <c r="G56" s="12"/>
      <c r="H56" s="22">
        <v>0</v>
      </c>
      <c r="I56" s="52">
        <f>ROUND(D56*ROUND(H56,2),2)</f>
        <v>0</v>
      </c>
    </row>
    <row r="57" spans="1:9" s="8" customFormat="1" x14ac:dyDescent="0.25">
      <c r="A57" s="57">
        <v>21</v>
      </c>
      <c r="B57" s="17" t="s">
        <v>74</v>
      </c>
      <c r="C57" s="17" t="s">
        <v>48</v>
      </c>
      <c r="D57" s="12">
        <v>4</v>
      </c>
      <c r="E57" s="17" t="s">
        <v>71</v>
      </c>
      <c r="F57" s="17"/>
      <c r="G57" s="12"/>
      <c r="H57" s="22">
        <v>0</v>
      </c>
      <c r="I57" s="52">
        <f>ROUND(D57*ROUND(H57,2),2)</f>
        <v>0</v>
      </c>
    </row>
    <row r="58" spans="1:9" s="8" customFormat="1" x14ac:dyDescent="0.25">
      <c r="A58" s="57">
        <v>22</v>
      </c>
      <c r="B58" s="17" t="s">
        <v>75</v>
      </c>
      <c r="C58" s="17" t="s">
        <v>48</v>
      </c>
      <c r="D58" s="12">
        <v>4</v>
      </c>
      <c r="E58" s="17" t="s">
        <v>71</v>
      </c>
      <c r="F58" s="17"/>
      <c r="G58" s="12"/>
      <c r="H58" s="22">
        <v>0</v>
      </c>
      <c r="I58" s="52">
        <f>ROUND(D58*ROUND(H58,2),2)</f>
        <v>0</v>
      </c>
    </row>
    <row r="59" spans="1:9" s="8" customFormat="1" x14ac:dyDescent="0.25">
      <c r="A59" s="57">
        <v>23</v>
      </c>
      <c r="B59" s="17" t="s">
        <v>76</v>
      </c>
      <c r="C59" s="17" t="s">
        <v>48</v>
      </c>
      <c r="D59" s="12">
        <v>4</v>
      </c>
      <c r="E59" s="17" t="s">
        <v>71</v>
      </c>
      <c r="F59" s="17"/>
      <c r="G59" s="12"/>
      <c r="H59" s="22">
        <v>0</v>
      </c>
      <c r="I59" s="52">
        <f>ROUND(D59*ROUND(H59,2),2)</f>
        <v>0</v>
      </c>
    </row>
    <row r="60" spans="1:9" s="8" customFormat="1" x14ac:dyDescent="0.25">
      <c r="A60" s="57">
        <v>24</v>
      </c>
      <c r="B60" s="17" t="s">
        <v>77</v>
      </c>
      <c r="C60" s="17" t="s">
        <v>48</v>
      </c>
      <c r="D60" s="12">
        <v>4</v>
      </c>
      <c r="E60" s="17" t="s">
        <v>71</v>
      </c>
      <c r="F60" s="17"/>
      <c r="G60" s="12"/>
      <c r="H60" s="22">
        <v>0</v>
      </c>
      <c r="I60" s="52">
        <f>ROUND(D60*ROUND(H60,2),2)</f>
        <v>0</v>
      </c>
    </row>
    <row r="61" spans="1:9" s="8" customFormat="1" ht="34.5" x14ac:dyDescent="0.25">
      <c r="A61" s="57">
        <v>25</v>
      </c>
      <c r="B61" s="17" t="s">
        <v>78</v>
      </c>
      <c r="C61" s="17" t="s">
        <v>48</v>
      </c>
      <c r="D61" s="12">
        <v>1</v>
      </c>
      <c r="E61" s="17" t="s">
        <v>71</v>
      </c>
      <c r="F61" s="17"/>
      <c r="G61" s="12"/>
      <c r="H61" s="22">
        <v>0</v>
      </c>
      <c r="I61" s="52">
        <f>ROUND(D61*ROUND(H61,2),2)</f>
        <v>0</v>
      </c>
    </row>
    <row r="62" spans="1:9" s="8" customFormat="1" ht="23.25" x14ac:dyDescent="0.25">
      <c r="A62" s="57">
        <v>26</v>
      </c>
      <c r="B62" s="17" t="s">
        <v>79</v>
      </c>
      <c r="C62" s="17" t="s">
        <v>48</v>
      </c>
      <c r="D62" s="12">
        <v>1</v>
      </c>
      <c r="E62" s="17" t="s">
        <v>71</v>
      </c>
      <c r="F62" s="17"/>
      <c r="G62" s="12"/>
      <c r="H62" s="22">
        <v>0</v>
      </c>
      <c r="I62" s="52">
        <f>ROUND(D62*ROUND(H62,2),2)</f>
        <v>0</v>
      </c>
    </row>
    <row r="63" spans="1:9" s="8" customFormat="1" ht="23.25" x14ac:dyDescent="0.25">
      <c r="A63" s="57">
        <v>27</v>
      </c>
      <c r="B63" s="17" t="s">
        <v>80</v>
      </c>
      <c r="C63" s="17" t="s">
        <v>48</v>
      </c>
      <c r="D63" s="12">
        <v>1</v>
      </c>
      <c r="E63" s="17" t="s">
        <v>71</v>
      </c>
      <c r="F63" s="17"/>
      <c r="G63" s="12"/>
      <c r="H63" s="22">
        <v>0</v>
      </c>
      <c r="I63" s="52">
        <f>ROUND(D63*ROUND(H63,2),2)</f>
        <v>0</v>
      </c>
    </row>
    <row r="64" spans="1:9" s="8" customFormat="1" ht="34.5" x14ac:dyDescent="0.25">
      <c r="A64" s="57">
        <v>28</v>
      </c>
      <c r="B64" s="17" t="s">
        <v>81</v>
      </c>
      <c r="C64" s="17" t="s">
        <v>48</v>
      </c>
      <c r="D64" s="12">
        <v>1</v>
      </c>
      <c r="E64" s="17" t="s">
        <v>71</v>
      </c>
      <c r="F64" s="17"/>
      <c r="G64" s="12"/>
      <c r="H64" s="22">
        <v>0</v>
      </c>
      <c r="I64" s="52">
        <f>ROUND(D64*ROUND(H64,2),2)</f>
        <v>0</v>
      </c>
    </row>
    <row r="65" spans="1:9" s="8" customFormat="1" x14ac:dyDescent="0.25">
      <c r="A65" s="57">
        <v>29</v>
      </c>
      <c r="B65" s="17" t="s">
        <v>82</v>
      </c>
      <c r="C65" s="17" t="s">
        <v>54</v>
      </c>
      <c r="D65" s="12">
        <v>243</v>
      </c>
      <c r="E65" s="17" t="s">
        <v>83</v>
      </c>
      <c r="F65" s="17"/>
      <c r="G65" s="12"/>
      <c r="H65" s="22">
        <v>0</v>
      </c>
      <c r="I65" s="52">
        <f>ROUND(D65*ROUND(H65,2),2)</f>
        <v>0</v>
      </c>
    </row>
    <row r="66" spans="1:9" s="8" customFormat="1" x14ac:dyDescent="0.25">
      <c r="A66" s="57">
        <v>30</v>
      </c>
      <c r="B66" s="17" t="s">
        <v>84</v>
      </c>
      <c r="C66" s="17" t="s">
        <v>54</v>
      </c>
      <c r="D66" s="12">
        <v>100</v>
      </c>
      <c r="E66" s="17" t="s">
        <v>83</v>
      </c>
      <c r="F66" s="17"/>
      <c r="G66" s="12"/>
      <c r="H66" s="22">
        <v>0</v>
      </c>
      <c r="I66" s="52">
        <f>ROUND(D66*ROUND(H66,2),2)</f>
        <v>0</v>
      </c>
    </row>
    <row r="67" spans="1:9" s="8" customFormat="1" x14ac:dyDescent="0.25">
      <c r="A67" s="57">
        <v>31</v>
      </c>
      <c r="B67" s="17" t="s">
        <v>85</v>
      </c>
      <c r="C67" s="17" t="s">
        <v>54</v>
      </c>
      <c r="D67" s="12">
        <v>805.6</v>
      </c>
      <c r="E67" s="17" t="s">
        <v>83</v>
      </c>
      <c r="F67" s="17"/>
      <c r="G67" s="12"/>
      <c r="H67" s="22">
        <v>0</v>
      </c>
      <c r="I67" s="52">
        <f>ROUND(D67*ROUND(H67,2),2)</f>
        <v>0</v>
      </c>
    </row>
    <row r="68" spans="1:9" s="8" customFormat="1" x14ac:dyDescent="0.25">
      <c r="A68" s="57">
        <v>32</v>
      </c>
      <c r="B68" s="17" t="s">
        <v>86</v>
      </c>
      <c r="C68" s="17" t="s">
        <v>54</v>
      </c>
      <c r="D68" s="12">
        <v>256</v>
      </c>
      <c r="E68" s="17" t="s">
        <v>83</v>
      </c>
      <c r="F68" s="17"/>
      <c r="G68" s="12"/>
      <c r="H68" s="22">
        <v>0</v>
      </c>
      <c r="I68" s="52">
        <f>ROUND(D68*ROUND(H68,2),2)</f>
        <v>0</v>
      </c>
    </row>
    <row r="69" spans="1:9" s="8" customFormat="1" x14ac:dyDescent="0.25">
      <c r="A69" s="57">
        <v>33</v>
      </c>
      <c r="B69" s="17" t="s">
        <v>87</v>
      </c>
      <c r="C69" s="17" t="s">
        <v>54</v>
      </c>
      <c r="D69" s="12">
        <v>100</v>
      </c>
      <c r="E69" s="17" t="s">
        <v>83</v>
      </c>
      <c r="F69" s="17"/>
      <c r="G69" s="12"/>
      <c r="H69" s="22">
        <v>0</v>
      </c>
      <c r="I69" s="52">
        <f>ROUND(D69*ROUND(H69,2),2)</f>
        <v>0</v>
      </c>
    </row>
    <row r="70" spans="1:9" s="8" customFormat="1" x14ac:dyDescent="0.25">
      <c r="A70" s="57">
        <v>34</v>
      </c>
      <c r="B70" s="17" t="s">
        <v>88</v>
      </c>
      <c r="C70" s="17" t="s">
        <v>54</v>
      </c>
      <c r="D70" s="12">
        <v>200</v>
      </c>
      <c r="E70" s="17" t="s">
        <v>83</v>
      </c>
      <c r="F70" s="17"/>
      <c r="G70" s="12"/>
      <c r="H70" s="22">
        <v>0</v>
      </c>
      <c r="I70" s="52">
        <f>ROUND(D70*ROUND(H70,2),2)</f>
        <v>0</v>
      </c>
    </row>
    <row r="71" spans="1:9" s="8" customFormat="1" x14ac:dyDescent="0.25">
      <c r="A71" s="57">
        <v>35</v>
      </c>
      <c r="B71" s="17" t="s">
        <v>89</v>
      </c>
      <c r="C71" s="17" t="s">
        <v>54</v>
      </c>
      <c r="D71" s="12">
        <v>50</v>
      </c>
      <c r="E71" s="17" t="s">
        <v>83</v>
      </c>
      <c r="F71" s="17"/>
      <c r="G71" s="12"/>
      <c r="H71" s="22">
        <v>0</v>
      </c>
      <c r="I71" s="52">
        <f>ROUND(D71*ROUND(H71,2),2)</f>
        <v>0</v>
      </c>
    </row>
    <row r="72" spans="1:9" s="8" customFormat="1" x14ac:dyDescent="0.25">
      <c r="A72" s="57">
        <v>36</v>
      </c>
      <c r="B72" s="17" t="s">
        <v>90</v>
      </c>
      <c r="C72" s="17" t="s">
        <v>54</v>
      </c>
      <c r="D72" s="12">
        <v>210</v>
      </c>
      <c r="E72" s="17" t="s">
        <v>83</v>
      </c>
      <c r="F72" s="17"/>
      <c r="G72" s="12"/>
      <c r="H72" s="22">
        <v>0</v>
      </c>
      <c r="I72" s="52">
        <f>ROUND(D72*ROUND(H72,2),2)</f>
        <v>0</v>
      </c>
    </row>
    <row r="73" spans="1:9" s="8" customFormat="1" x14ac:dyDescent="0.25">
      <c r="A73" s="57">
        <v>37</v>
      </c>
      <c r="B73" s="17" t="s">
        <v>91</v>
      </c>
      <c r="C73" s="17" t="s">
        <v>54</v>
      </c>
      <c r="D73" s="12">
        <v>80</v>
      </c>
      <c r="E73" s="17" t="s">
        <v>83</v>
      </c>
      <c r="F73" s="17"/>
      <c r="G73" s="12"/>
      <c r="H73" s="22">
        <v>0</v>
      </c>
      <c r="I73" s="52">
        <f>ROUND(D73*ROUND(H73,2),2)</f>
        <v>0</v>
      </c>
    </row>
    <row r="74" spans="1:9" s="8" customFormat="1" x14ac:dyDescent="0.25">
      <c r="A74" s="57">
        <v>38</v>
      </c>
      <c r="B74" s="17" t="s">
        <v>92</v>
      </c>
      <c r="C74" s="17" t="s">
        <v>54</v>
      </c>
      <c r="D74" s="12">
        <v>206</v>
      </c>
      <c r="E74" s="17" t="s">
        <v>83</v>
      </c>
      <c r="F74" s="17"/>
      <c r="G74" s="12"/>
      <c r="H74" s="22">
        <v>0</v>
      </c>
      <c r="I74" s="52">
        <f>ROUND(D74*ROUND(H74,2),2)</f>
        <v>0</v>
      </c>
    </row>
    <row r="75" spans="1:9" s="8" customFormat="1" x14ac:dyDescent="0.25">
      <c r="A75" s="57">
        <v>39</v>
      </c>
      <c r="B75" s="17" t="s">
        <v>93</v>
      </c>
      <c r="C75" s="17" t="s">
        <v>54</v>
      </c>
      <c r="D75" s="12">
        <v>70</v>
      </c>
      <c r="E75" s="17" t="s">
        <v>83</v>
      </c>
      <c r="F75" s="17"/>
      <c r="G75" s="12"/>
      <c r="H75" s="22">
        <v>0</v>
      </c>
      <c r="I75" s="52">
        <f>ROUND(D75*ROUND(H75,2),2)</f>
        <v>0</v>
      </c>
    </row>
    <row r="76" spans="1:9" s="8" customFormat="1" x14ac:dyDescent="0.25">
      <c r="A76" s="57">
        <v>40</v>
      </c>
      <c r="B76" s="17" t="s">
        <v>94</v>
      </c>
      <c r="C76" s="17" t="s">
        <v>54</v>
      </c>
      <c r="D76" s="12">
        <v>285</v>
      </c>
      <c r="E76" s="17" t="s">
        <v>83</v>
      </c>
      <c r="F76" s="17"/>
      <c r="G76" s="12"/>
      <c r="H76" s="22">
        <v>0</v>
      </c>
      <c r="I76" s="52">
        <f>ROUND(D76*ROUND(H76,2),2)</f>
        <v>0</v>
      </c>
    </row>
    <row r="77" spans="1:9" s="8" customFormat="1" x14ac:dyDescent="0.25">
      <c r="A77" s="57">
        <v>41</v>
      </c>
      <c r="B77" s="17" t="s">
        <v>95</v>
      </c>
      <c r="C77" s="17" t="s">
        <v>54</v>
      </c>
      <c r="D77" s="12">
        <v>50</v>
      </c>
      <c r="E77" s="17" t="s">
        <v>83</v>
      </c>
      <c r="F77" s="17"/>
      <c r="G77" s="12"/>
      <c r="H77" s="22">
        <v>0</v>
      </c>
      <c r="I77" s="52">
        <f>ROUND(D77*ROUND(H77,2),2)</f>
        <v>0</v>
      </c>
    </row>
    <row r="78" spans="1:9" s="8" customFormat="1" x14ac:dyDescent="0.25">
      <c r="A78" s="57">
        <v>42</v>
      </c>
      <c r="B78" s="17" t="s">
        <v>96</v>
      </c>
      <c r="C78" s="17" t="s">
        <v>54</v>
      </c>
      <c r="D78" s="12">
        <v>370</v>
      </c>
      <c r="E78" s="17" t="s">
        <v>83</v>
      </c>
      <c r="F78" s="17"/>
      <c r="G78" s="12"/>
      <c r="H78" s="22">
        <v>0</v>
      </c>
      <c r="I78" s="52">
        <f>ROUND(D78*ROUND(H78,2),2)</f>
        <v>0</v>
      </c>
    </row>
    <row r="79" spans="1:9" s="8" customFormat="1" x14ac:dyDescent="0.25">
      <c r="A79" s="57">
        <v>43</v>
      </c>
      <c r="B79" s="17" t="s">
        <v>97</v>
      </c>
      <c r="C79" s="17" t="s">
        <v>54</v>
      </c>
      <c r="D79" s="12">
        <v>50</v>
      </c>
      <c r="E79" s="17" t="s">
        <v>83</v>
      </c>
      <c r="F79" s="17"/>
      <c r="G79" s="12"/>
      <c r="H79" s="22">
        <v>0</v>
      </c>
      <c r="I79" s="52">
        <f>ROUND(D79*ROUND(H79,2),2)</f>
        <v>0</v>
      </c>
    </row>
    <row r="80" spans="1:9" s="8" customFormat="1" x14ac:dyDescent="0.25">
      <c r="A80" s="57">
        <v>44</v>
      </c>
      <c r="B80" s="17" t="s">
        <v>98</v>
      </c>
      <c r="C80" s="17" t="s">
        <v>54</v>
      </c>
      <c r="D80" s="12">
        <v>10</v>
      </c>
      <c r="E80" s="17" t="s">
        <v>83</v>
      </c>
      <c r="F80" s="17"/>
      <c r="G80" s="12"/>
      <c r="H80" s="22">
        <v>0</v>
      </c>
      <c r="I80" s="52">
        <f>ROUND(D80*ROUND(H80,2),2)</f>
        <v>0</v>
      </c>
    </row>
    <row r="81" spans="1:9" s="8" customFormat="1" ht="23.25" x14ac:dyDescent="0.25">
      <c r="A81" s="57">
        <v>45</v>
      </c>
      <c r="B81" s="17" t="s">
        <v>99</v>
      </c>
      <c r="C81" s="17" t="s">
        <v>48</v>
      </c>
      <c r="D81" s="12">
        <v>10</v>
      </c>
      <c r="E81" s="17" t="s">
        <v>100</v>
      </c>
      <c r="F81" s="17"/>
      <c r="G81" s="12"/>
      <c r="H81" s="22">
        <v>0</v>
      </c>
      <c r="I81" s="52">
        <f>ROUND(D81*ROUND(H81,2),2)</f>
        <v>0</v>
      </c>
    </row>
    <row r="82" spans="1:9" s="8" customFormat="1" ht="23.25" x14ac:dyDescent="0.25">
      <c r="A82" s="57">
        <v>46</v>
      </c>
      <c r="B82" s="17" t="s">
        <v>101</v>
      </c>
      <c r="C82" s="17" t="s">
        <v>48</v>
      </c>
      <c r="D82" s="12">
        <v>5</v>
      </c>
      <c r="E82" s="17" t="s">
        <v>100</v>
      </c>
      <c r="F82" s="17"/>
      <c r="G82" s="12"/>
      <c r="H82" s="22">
        <v>0</v>
      </c>
      <c r="I82" s="52">
        <f>ROUND(D82*ROUND(H82,2),2)</f>
        <v>0</v>
      </c>
    </row>
    <row r="83" spans="1:9" s="8" customFormat="1" ht="23.25" x14ac:dyDescent="0.25">
      <c r="A83" s="57">
        <v>47</v>
      </c>
      <c r="B83" s="17" t="s">
        <v>102</v>
      </c>
      <c r="C83" s="17" t="s">
        <v>48</v>
      </c>
      <c r="D83" s="12">
        <v>7</v>
      </c>
      <c r="E83" s="17" t="s">
        <v>100</v>
      </c>
      <c r="F83" s="17"/>
      <c r="G83" s="12"/>
      <c r="H83" s="22">
        <v>0</v>
      </c>
      <c r="I83" s="52">
        <f>ROUND(D83*ROUND(H83,2),2)</f>
        <v>0</v>
      </c>
    </row>
    <row r="84" spans="1:9" s="8" customFormat="1" ht="23.25" x14ac:dyDescent="0.25">
      <c r="A84" s="57">
        <v>48</v>
      </c>
      <c r="B84" s="17" t="s">
        <v>103</v>
      </c>
      <c r="C84" s="17" t="s">
        <v>48</v>
      </c>
      <c r="D84" s="12">
        <v>5</v>
      </c>
      <c r="E84" s="17" t="s">
        <v>100</v>
      </c>
      <c r="F84" s="17"/>
      <c r="G84" s="12"/>
      <c r="H84" s="22">
        <v>0</v>
      </c>
      <c r="I84" s="52">
        <f>ROUND(D84*ROUND(H84,2),2)</f>
        <v>0</v>
      </c>
    </row>
    <row r="85" spans="1:9" s="8" customFormat="1" ht="23.25" x14ac:dyDescent="0.25">
      <c r="A85" s="57">
        <v>49</v>
      </c>
      <c r="B85" s="17" t="s">
        <v>104</v>
      </c>
      <c r="C85" s="17" t="s">
        <v>48</v>
      </c>
      <c r="D85" s="12">
        <v>7</v>
      </c>
      <c r="E85" s="17" t="s">
        <v>100</v>
      </c>
      <c r="F85" s="17"/>
      <c r="G85" s="12"/>
      <c r="H85" s="22">
        <v>0</v>
      </c>
      <c r="I85" s="52">
        <f>ROUND(D85*ROUND(H85,2),2)</f>
        <v>0</v>
      </c>
    </row>
    <row r="86" spans="1:9" s="8" customFormat="1" ht="23.25" x14ac:dyDescent="0.25">
      <c r="A86" s="57">
        <v>50</v>
      </c>
      <c r="B86" s="17" t="s">
        <v>105</v>
      </c>
      <c r="C86" s="17" t="s">
        <v>48</v>
      </c>
      <c r="D86" s="12">
        <v>7</v>
      </c>
      <c r="E86" s="17" t="s">
        <v>100</v>
      </c>
      <c r="F86" s="17"/>
      <c r="G86" s="12"/>
      <c r="H86" s="22">
        <v>0</v>
      </c>
      <c r="I86" s="52">
        <f>ROUND(D86*ROUND(H86,2),2)</f>
        <v>0</v>
      </c>
    </row>
    <row r="87" spans="1:9" s="8" customFormat="1" x14ac:dyDescent="0.25">
      <c r="A87" s="57">
        <v>51</v>
      </c>
      <c r="B87" s="17" t="s">
        <v>106</v>
      </c>
      <c r="C87" s="17" t="s">
        <v>54</v>
      </c>
      <c r="D87" s="12">
        <v>20</v>
      </c>
      <c r="E87" s="17"/>
      <c r="F87" s="17"/>
      <c r="G87" s="12"/>
      <c r="H87" s="22">
        <v>0</v>
      </c>
      <c r="I87" s="52">
        <f>ROUND(D87*ROUND(H87,2),2)</f>
        <v>0</v>
      </c>
    </row>
    <row r="88" spans="1:9" s="8" customFormat="1" x14ac:dyDescent="0.25">
      <c r="A88" s="57">
        <v>52</v>
      </c>
      <c r="B88" s="17" t="s">
        <v>107</v>
      </c>
      <c r="C88" s="17" t="s">
        <v>54</v>
      </c>
      <c r="D88" s="12">
        <v>238</v>
      </c>
      <c r="E88" s="17" t="s">
        <v>83</v>
      </c>
      <c r="F88" s="17"/>
      <c r="G88" s="12"/>
      <c r="H88" s="22">
        <v>0</v>
      </c>
      <c r="I88" s="52">
        <f>ROUND(D88*ROUND(H88,2),2)</f>
        <v>0</v>
      </c>
    </row>
    <row r="89" spans="1:9" s="8" customFormat="1" x14ac:dyDescent="0.25">
      <c r="A89" s="57">
        <v>53</v>
      </c>
      <c r="B89" s="17" t="s">
        <v>108</v>
      </c>
      <c r="C89" s="17" t="s">
        <v>54</v>
      </c>
      <c r="D89" s="12">
        <v>100</v>
      </c>
      <c r="E89" s="17" t="s">
        <v>83</v>
      </c>
      <c r="F89" s="17"/>
      <c r="G89" s="12"/>
      <c r="H89" s="22">
        <v>0</v>
      </c>
      <c r="I89" s="52">
        <f>ROUND(D89*ROUND(H89,2),2)</f>
        <v>0</v>
      </c>
    </row>
    <row r="90" spans="1:9" s="8" customFormat="1" x14ac:dyDescent="0.25">
      <c r="A90" s="57">
        <v>54</v>
      </c>
      <c r="B90" s="17" t="s">
        <v>109</v>
      </c>
      <c r="C90" s="17" t="s">
        <v>54</v>
      </c>
      <c r="D90" s="12">
        <v>416</v>
      </c>
      <c r="E90" s="17" t="s">
        <v>83</v>
      </c>
      <c r="F90" s="17"/>
      <c r="G90" s="12"/>
      <c r="H90" s="22">
        <v>0</v>
      </c>
      <c r="I90" s="52">
        <f>ROUND(D90*ROUND(H90,2),2)</f>
        <v>0</v>
      </c>
    </row>
    <row r="91" spans="1:9" s="8" customFormat="1" x14ac:dyDescent="0.25">
      <c r="A91" s="57">
        <v>55</v>
      </c>
      <c r="B91" s="17" t="s">
        <v>110</v>
      </c>
      <c r="C91" s="17" t="s">
        <v>54</v>
      </c>
      <c r="D91" s="12">
        <v>10</v>
      </c>
      <c r="E91" s="17" t="s">
        <v>111</v>
      </c>
      <c r="F91" s="17"/>
      <c r="G91" s="12"/>
      <c r="H91" s="22">
        <v>0</v>
      </c>
      <c r="I91" s="52">
        <f>ROUND(D91*ROUND(H91,2),2)</f>
        <v>0</v>
      </c>
    </row>
    <row r="92" spans="1:9" s="8" customFormat="1" x14ac:dyDescent="0.25">
      <c r="A92" s="57">
        <v>56</v>
      </c>
      <c r="B92" s="17" t="s">
        <v>112</v>
      </c>
      <c r="C92" s="17" t="s">
        <v>54</v>
      </c>
      <c r="D92" s="12">
        <v>20</v>
      </c>
      <c r="E92" s="17" t="s">
        <v>111</v>
      </c>
      <c r="F92" s="17"/>
      <c r="G92" s="12"/>
      <c r="H92" s="22">
        <v>0</v>
      </c>
      <c r="I92" s="52">
        <f>ROUND(D92*ROUND(H92,2),2)</f>
        <v>0</v>
      </c>
    </row>
    <row r="93" spans="1:9" s="8" customFormat="1" x14ac:dyDescent="0.25">
      <c r="A93" s="57">
        <v>57</v>
      </c>
      <c r="B93" s="17" t="s">
        <v>113</v>
      </c>
      <c r="C93" s="17" t="s">
        <v>54</v>
      </c>
      <c r="D93" s="12">
        <v>10</v>
      </c>
      <c r="E93" s="17" t="s">
        <v>111</v>
      </c>
      <c r="F93" s="17"/>
      <c r="G93" s="12"/>
      <c r="H93" s="22">
        <v>0</v>
      </c>
      <c r="I93" s="52">
        <f>ROUND(D93*ROUND(H93,2),2)</f>
        <v>0</v>
      </c>
    </row>
    <row r="94" spans="1:9" s="8" customFormat="1" x14ac:dyDescent="0.25">
      <c r="A94" s="57">
        <v>58</v>
      </c>
      <c r="B94" s="17" t="s">
        <v>114</v>
      </c>
      <c r="C94" s="17" t="s">
        <v>54</v>
      </c>
      <c r="D94" s="12">
        <v>5</v>
      </c>
      <c r="E94" s="17" t="s">
        <v>111</v>
      </c>
      <c r="F94" s="17"/>
      <c r="G94" s="12"/>
      <c r="H94" s="22">
        <v>0</v>
      </c>
      <c r="I94" s="52">
        <f>ROUND(D94*ROUND(H94,2),2)</f>
        <v>0</v>
      </c>
    </row>
    <row r="95" spans="1:9" s="8" customFormat="1" x14ac:dyDescent="0.25">
      <c r="A95" s="57">
        <v>59</v>
      </c>
      <c r="B95" s="17" t="s">
        <v>115</v>
      </c>
      <c r="C95" s="17" t="s">
        <v>54</v>
      </c>
      <c r="D95" s="12">
        <v>5</v>
      </c>
      <c r="E95" s="17" t="s">
        <v>111</v>
      </c>
      <c r="F95" s="17"/>
      <c r="G95" s="12"/>
      <c r="H95" s="22">
        <v>0</v>
      </c>
      <c r="I95" s="52">
        <f>ROUND(D95*ROUND(H95,2),2)</f>
        <v>0</v>
      </c>
    </row>
    <row r="96" spans="1:9" s="8" customFormat="1" x14ac:dyDescent="0.25">
      <c r="A96" s="57">
        <v>60</v>
      </c>
      <c r="B96" s="17" t="s">
        <v>116</v>
      </c>
      <c r="C96" s="17" t="s">
        <v>54</v>
      </c>
      <c r="D96" s="12">
        <v>20</v>
      </c>
      <c r="E96" s="17" t="s">
        <v>117</v>
      </c>
      <c r="F96" s="17"/>
      <c r="G96" s="12"/>
      <c r="H96" s="22">
        <v>0</v>
      </c>
      <c r="I96" s="52">
        <f>ROUND(D96*ROUND(H96,2),2)</f>
        <v>0</v>
      </c>
    </row>
    <row r="97" spans="1:9" s="8" customFormat="1" x14ac:dyDescent="0.25">
      <c r="A97" s="57">
        <v>61</v>
      </c>
      <c r="B97" s="17" t="s">
        <v>118</v>
      </c>
      <c r="C97" s="17" t="s">
        <v>54</v>
      </c>
      <c r="D97" s="12">
        <v>20</v>
      </c>
      <c r="E97" s="17" t="s">
        <v>119</v>
      </c>
      <c r="F97" s="17"/>
      <c r="G97" s="12"/>
      <c r="H97" s="22">
        <v>0</v>
      </c>
      <c r="I97" s="52">
        <f>ROUND(D97*ROUND(H97,2),2)</f>
        <v>0</v>
      </c>
    </row>
    <row r="98" spans="1:9" s="8" customFormat="1" x14ac:dyDescent="0.25">
      <c r="A98" s="57">
        <v>62</v>
      </c>
      <c r="B98" s="17" t="s">
        <v>120</v>
      </c>
      <c r="C98" s="17" t="s">
        <v>54</v>
      </c>
      <c r="D98" s="12">
        <v>100</v>
      </c>
      <c r="E98" s="17"/>
      <c r="F98" s="17"/>
      <c r="G98" s="12"/>
      <c r="H98" s="22">
        <v>0</v>
      </c>
      <c r="I98" s="52">
        <f>ROUND(D98*ROUND(H98,2),2)</f>
        <v>0</v>
      </c>
    </row>
    <row r="99" spans="1:9" s="8" customFormat="1" x14ac:dyDescent="0.25">
      <c r="A99" s="57">
        <v>63</v>
      </c>
      <c r="B99" s="17" t="s">
        <v>121</v>
      </c>
      <c r="C99" s="17" t="s">
        <v>54</v>
      </c>
      <c r="D99" s="12">
        <v>5</v>
      </c>
      <c r="E99" s="17" t="s">
        <v>122</v>
      </c>
      <c r="F99" s="17"/>
      <c r="G99" s="12"/>
      <c r="H99" s="22">
        <v>0</v>
      </c>
      <c r="I99" s="52">
        <f>ROUND(D99*ROUND(H99,2),2)</f>
        <v>0</v>
      </c>
    </row>
    <row r="100" spans="1:9" s="8" customFormat="1" x14ac:dyDescent="0.25">
      <c r="A100" s="57">
        <v>64</v>
      </c>
      <c r="B100" s="17" t="s">
        <v>123</v>
      </c>
      <c r="C100" s="17" t="s">
        <v>124</v>
      </c>
      <c r="D100" s="12">
        <v>35</v>
      </c>
      <c r="E100" s="17" t="s">
        <v>122</v>
      </c>
      <c r="F100" s="17"/>
      <c r="G100" s="12"/>
      <c r="H100" s="22">
        <v>0</v>
      </c>
      <c r="I100" s="52">
        <f>ROUND(D100*ROUND(H100,2),2)</f>
        <v>0</v>
      </c>
    </row>
    <row r="101" spans="1:9" s="8" customFormat="1" x14ac:dyDescent="0.25">
      <c r="A101" s="57">
        <v>65</v>
      </c>
      <c r="B101" s="17" t="s">
        <v>125</v>
      </c>
      <c r="C101" s="17" t="s">
        <v>124</v>
      </c>
      <c r="D101" s="12">
        <v>434</v>
      </c>
      <c r="E101" s="17" t="s">
        <v>126</v>
      </c>
      <c r="F101" s="17"/>
      <c r="G101" s="12"/>
      <c r="H101" s="22">
        <v>0</v>
      </c>
      <c r="I101" s="52">
        <f>ROUND(D101*ROUND(H101,2),2)</f>
        <v>0</v>
      </c>
    </row>
    <row r="102" spans="1:9" s="8" customFormat="1" x14ac:dyDescent="0.25">
      <c r="A102" s="57">
        <v>66</v>
      </c>
      <c r="B102" s="17" t="s">
        <v>127</v>
      </c>
      <c r="C102" s="17" t="s">
        <v>124</v>
      </c>
      <c r="D102" s="12">
        <v>40</v>
      </c>
      <c r="E102" s="17" t="s">
        <v>126</v>
      </c>
      <c r="F102" s="17"/>
      <c r="G102" s="12"/>
      <c r="H102" s="22">
        <v>0</v>
      </c>
      <c r="I102" s="52">
        <f>ROUND(D102*ROUND(H102,2),2)</f>
        <v>0</v>
      </c>
    </row>
    <row r="103" spans="1:9" s="8" customFormat="1" x14ac:dyDescent="0.25">
      <c r="A103" s="57">
        <v>67</v>
      </c>
      <c r="B103" s="17" t="s">
        <v>128</v>
      </c>
      <c r="C103" s="17" t="s">
        <v>48</v>
      </c>
      <c r="D103" s="12">
        <v>6</v>
      </c>
      <c r="E103" s="17" t="s">
        <v>126</v>
      </c>
      <c r="F103" s="17"/>
      <c r="G103" s="12"/>
      <c r="H103" s="22">
        <v>0</v>
      </c>
      <c r="I103" s="52">
        <f>ROUND(D103*ROUND(H103,2),2)</f>
        <v>0</v>
      </c>
    </row>
    <row r="104" spans="1:9" s="8" customFormat="1" ht="23.25" x14ac:dyDescent="0.25">
      <c r="A104" s="57">
        <v>68</v>
      </c>
      <c r="B104" s="17" t="s">
        <v>129</v>
      </c>
      <c r="C104" s="17" t="s">
        <v>48</v>
      </c>
      <c r="D104" s="12">
        <v>20</v>
      </c>
      <c r="E104" s="17" t="s">
        <v>126</v>
      </c>
      <c r="F104" s="17"/>
      <c r="G104" s="12"/>
      <c r="H104" s="22">
        <v>0</v>
      </c>
      <c r="I104" s="52">
        <f>ROUND(D104*ROUND(H104,2),2)</f>
        <v>0</v>
      </c>
    </row>
    <row r="105" spans="1:9" s="8" customFormat="1" x14ac:dyDescent="0.25">
      <c r="A105" s="57">
        <v>69</v>
      </c>
      <c r="B105" s="17" t="s">
        <v>130</v>
      </c>
      <c r="C105" s="17" t="s">
        <v>124</v>
      </c>
      <c r="D105" s="12">
        <v>435</v>
      </c>
      <c r="E105" s="17" t="s">
        <v>126</v>
      </c>
      <c r="F105" s="17"/>
      <c r="G105" s="12"/>
      <c r="H105" s="22">
        <v>0</v>
      </c>
      <c r="I105" s="52">
        <f>ROUND(D105*ROUND(H105,2),2)</f>
        <v>0</v>
      </c>
    </row>
    <row r="106" spans="1:9" s="8" customFormat="1" x14ac:dyDescent="0.25">
      <c r="A106" s="57">
        <v>70</v>
      </c>
      <c r="B106" s="17" t="s">
        <v>131</v>
      </c>
      <c r="C106" s="17" t="s">
        <v>48</v>
      </c>
      <c r="D106" s="12">
        <v>605</v>
      </c>
      <c r="E106" s="17" t="s">
        <v>126</v>
      </c>
      <c r="F106" s="17"/>
      <c r="G106" s="12"/>
      <c r="H106" s="22">
        <v>0</v>
      </c>
      <c r="I106" s="52">
        <f>ROUND(D106*ROUND(H106,2),2)</f>
        <v>0</v>
      </c>
    </row>
    <row r="107" spans="1:9" s="8" customFormat="1" x14ac:dyDescent="0.25">
      <c r="A107" s="57">
        <v>71</v>
      </c>
      <c r="B107" s="17" t="s">
        <v>132</v>
      </c>
      <c r="C107" s="17" t="s">
        <v>124</v>
      </c>
      <c r="D107" s="12">
        <v>640</v>
      </c>
      <c r="E107" s="17" t="s">
        <v>126</v>
      </c>
      <c r="F107" s="17"/>
      <c r="G107" s="12"/>
      <c r="H107" s="22">
        <v>0</v>
      </c>
      <c r="I107" s="52">
        <f>ROUND(D107*ROUND(H107,2),2)</f>
        <v>0</v>
      </c>
    </row>
    <row r="108" spans="1:9" s="8" customFormat="1" x14ac:dyDescent="0.25">
      <c r="A108" s="57">
        <v>72</v>
      </c>
      <c r="B108" s="17" t="s">
        <v>133</v>
      </c>
      <c r="C108" s="17" t="s">
        <v>48</v>
      </c>
      <c r="D108" s="12">
        <v>10</v>
      </c>
      <c r="E108" s="17" t="s">
        <v>126</v>
      </c>
      <c r="F108" s="17"/>
      <c r="G108" s="12"/>
      <c r="H108" s="22">
        <v>0</v>
      </c>
      <c r="I108" s="52">
        <f>ROUND(D108*ROUND(H108,2),2)</f>
        <v>0</v>
      </c>
    </row>
    <row r="109" spans="1:9" s="8" customFormat="1" x14ac:dyDescent="0.25">
      <c r="A109" s="57">
        <v>73</v>
      </c>
      <c r="B109" s="17" t="s">
        <v>134</v>
      </c>
      <c r="C109" s="17" t="s">
        <v>54</v>
      </c>
      <c r="D109" s="12">
        <v>70</v>
      </c>
      <c r="E109" s="17" t="s">
        <v>135</v>
      </c>
      <c r="F109" s="17"/>
      <c r="G109" s="12"/>
      <c r="H109" s="22">
        <v>0</v>
      </c>
      <c r="I109" s="52">
        <f>ROUND(D109*ROUND(H109,2),2)</f>
        <v>0</v>
      </c>
    </row>
    <row r="110" spans="1:9" s="8" customFormat="1" ht="23.25" x14ac:dyDescent="0.25">
      <c r="A110" s="57">
        <v>74</v>
      </c>
      <c r="B110" s="17" t="s">
        <v>136</v>
      </c>
      <c r="C110" s="17" t="s">
        <v>54</v>
      </c>
      <c r="D110" s="12">
        <v>100</v>
      </c>
      <c r="E110" s="17" t="s">
        <v>137</v>
      </c>
      <c r="F110" s="17"/>
      <c r="G110" s="12"/>
      <c r="H110" s="22">
        <v>0</v>
      </c>
      <c r="I110" s="52">
        <f>ROUND(D110*ROUND(H110,2),2)</f>
        <v>0</v>
      </c>
    </row>
    <row r="111" spans="1:9" s="8" customFormat="1" x14ac:dyDescent="0.25">
      <c r="A111" s="57">
        <v>75</v>
      </c>
      <c r="B111" s="17" t="s">
        <v>138</v>
      </c>
      <c r="C111" s="17" t="s">
        <v>48</v>
      </c>
      <c r="D111" s="12">
        <v>10</v>
      </c>
      <c r="E111" s="17" t="s">
        <v>139</v>
      </c>
      <c r="F111" s="17"/>
      <c r="G111" s="12"/>
      <c r="H111" s="22">
        <v>0</v>
      </c>
      <c r="I111" s="52">
        <f>ROUND(D111*ROUND(H111,2),2)</f>
        <v>0</v>
      </c>
    </row>
    <row r="112" spans="1:9" s="8" customFormat="1" x14ac:dyDescent="0.25">
      <c r="A112" s="57">
        <v>76</v>
      </c>
      <c r="B112" s="17" t="s">
        <v>140</v>
      </c>
      <c r="C112" s="17" t="s">
        <v>54</v>
      </c>
      <c r="D112" s="12">
        <v>100</v>
      </c>
      <c r="E112" s="17" t="s">
        <v>139</v>
      </c>
      <c r="F112" s="17"/>
      <c r="G112" s="12"/>
      <c r="H112" s="22">
        <v>0</v>
      </c>
      <c r="I112" s="52">
        <f>ROUND(D112*ROUND(H112,2),2)</f>
        <v>0</v>
      </c>
    </row>
    <row r="113" spans="1:9" s="8" customFormat="1" ht="23.25" x14ac:dyDescent="0.25">
      <c r="A113" s="57">
        <v>77</v>
      </c>
      <c r="B113" s="17" t="s">
        <v>141</v>
      </c>
      <c r="C113" s="17" t="s">
        <v>124</v>
      </c>
      <c r="D113" s="12">
        <v>3</v>
      </c>
      <c r="E113" s="17" t="s">
        <v>142</v>
      </c>
      <c r="F113" s="17"/>
      <c r="G113" s="12"/>
      <c r="H113" s="22">
        <v>0</v>
      </c>
      <c r="I113" s="52">
        <f>ROUND(D113*ROUND(H113,2),2)</f>
        <v>0</v>
      </c>
    </row>
    <row r="114" spans="1:9" s="8" customFormat="1" x14ac:dyDescent="0.25">
      <c r="A114" s="57">
        <v>78</v>
      </c>
      <c r="B114" s="17" t="s">
        <v>143</v>
      </c>
      <c r="C114" s="17" t="s">
        <v>124</v>
      </c>
      <c r="D114" s="12">
        <v>40</v>
      </c>
      <c r="E114" s="17"/>
      <c r="F114" s="17"/>
      <c r="G114" s="12"/>
      <c r="H114" s="22">
        <v>0</v>
      </c>
      <c r="I114" s="52">
        <f>ROUND(D114*ROUND(H114,2),2)</f>
        <v>0</v>
      </c>
    </row>
    <row r="115" spans="1:9" s="8" customFormat="1" x14ac:dyDescent="0.25">
      <c r="A115" s="57">
        <v>79</v>
      </c>
      <c r="B115" s="17" t="s">
        <v>144</v>
      </c>
      <c r="C115" s="17" t="s">
        <v>54</v>
      </c>
      <c r="D115" s="12">
        <v>250</v>
      </c>
      <c r="E115" s="17"/>
      <c r="F115" s="17"/>
      <c r="G115" s="12"/>
      <c r="H115" s="22">
        <v>0</v>
      </c>
      <c r="I115" s="52">
        <f>ROUND(D115*ROUND(H115,2),2)</f>
        <v>0</v>
      </c>
    </row>
    <row r="116" spans="1:9" s="8" customFormat="1" x14ac:dyDescent="0.25">
      <c r="A116" s="57">
        <v>80</v>
      </c>
      <c r="B116" s="17" t="s">
        <v>145</v>
      </c>
      <c r="C116" s="17" t="s">
        <v>146</v>
      </c>
      <c r="D116" s="12">
        <v>0.5</v>
      </c>
      <c r="E116" s="17" t="s">
        <v>66</v>
      </c>
      <c r="F116" s="17"/>
      <c r="G116" s="12"/>
      <c r="H116" s="22">
        <v>0</v>
      </c>
      <c r="I116" s="52">
        <f>ROUND(D116*ROUND(H116,2),2)</f>
        <v>0</v>
      </c>
    </row>
    <row r="117" spans="1:9" s="8" customFormat="1" x14ac:dyDescent="0.25">
      <c r="A117" s="57">
        <v>81</v>
      </c>
      <c r="B117" s="17" t="s">
        <v>147</v>
      </c>
      <c r="C117" s="17" t="s">
        <v>48</v>
      </c>
      <c r="D117" s="12">
        <v>30</v>
      </c>
      <c r="E117" s="17" t="s">
        <v>148</v>
      </c>
      <c r="F117" s="17"/>
      <c r="G117" s="12"/>
      <c r="H117" s="22">
        <v>0</v>
      </c>
      <c r="I117" s="52">
        <f>ROUND(D117*ROUND(H117,2),2)</f>
        <v>0</v>
      </c>
    </row>
    <row r="118" spans="1:9" s="8" customFormat="1" x14ac:dyDescent="0.25">
      <c r="A118" s="57">
        <v>82</v>
      </c>
      <c r="B118" s="17" t="s">
        <v>149</v>
      </c>
      <c r="C118" s="17" t="s">
        <v>48</v>
      </c>
      <c r="D118" s="12">
        <v>53</v>
      </c>
      <c r="E118" s="17" t="s">
        <v>148</v>
      </c>
      <c r="F118" s="17"/>
      <c r="G118" s="12"/>
      <c r="H118" s="22">
        <v>0</v>
      </c>
      <c r="I118" s="52">
        <f>ROUND(D118*ROUND(H118,2),2)</f>
        <v>0</v>
      </c>
    </row>
    <row r="119" spans="1:9" s="8" customFormat="1" ht="23.25" x14ac:dyDescent="0.25">
      <c r="A119" s="57">
        <v>83</v>
      </c>
      <c r="B119" s="17" t="s">
        <v>150</v>
      </c>
      <c r="C119" s="17" t="s">
        <v>48</v>
      </c>
      <c r="D119" s="12">
        <v>44</v>
      </c>
      <c r="E119" s="17" t="s">
        <v>148</v>
      </c>
      <c r="F119" s="17"/>
      <c r="G119" s="12"/>
      <c r="H119" s="22">
        <v>0</v>
      </c>
      <c r="I119" s="52">
        <f>ROUND(D119*ROUND(H119,2),2)</f>
        <v>0</v>
      </c>
    </row>
    <row r="120" spans="1:9" s="8" customFormat="1" x14ac:dyDescent="0.25">
      <c r="A120" s="57">
        <v>84</v>
      </c>
      <c r="B120" s="17" t="s">
        <v>151</v>
      </c>
      <c r="C120" s="17" t="s">
        <v>48</v>
      </c>
      <c r="D120" s="12">
        <v>50</v>
      </c>
      <c r="E120" s="17" t="s">
        <v>152</v>
      </c>
      <c r="F120" s="17"/>
      <c r="G120" s="12"/>
      <c r="H120" s="22">
        <v>0</v>
      </c>
      <c r="I120" s="52">
        <f>ROUND(D120*ROUND(H120,2),2)</f>
        <v>0</v>
      </c>
    </row>
    <row r="121" spans="1:9" s="8" customFormat="1" x14ac:dyDescent="0.25">
      <c r="A121" s="57">
        <v>85</v>
      </c>
      <c r="B121" s="17" t="s">
        <v>153</v>
      </c>
      <c r="C121" s="17" t="s">
        <v>48</v>
      </c>
      <c r="D121" s="12">
        <v>40</v>
      </c>
      <c r="E121" s="17" t="s">
        <v>152</v>
      </c>
      <c r="F121" s="17"/>
      <c r="G121" s="12"/>
      <c r="H121" s="22">
        <v>0</v>
      </c>
      <c r="I121" s="52">
        <f>ROUND(D121*ROUND(H121,2),2)</f>
        <v>0</v>
      </c>
    </row>
    <row r="122" spans="1:9" s="8" customFormat="1" x14ac:dyDescent="0.25">
      <c r="A122" s="57">
        <v>86</v>
      </c>
      <c r="B122" s="17" t="s">
        <v>154</v>
      </c>
      <c r="C122" s="17" t="s">
        <v>48</v>
      </c>
      <c r="D122" s="12">
        <v>46</v>
      </c>
      <c r="E122" s="17" t="s">
        <v>155</v>
      </c>
      <c r="F122" s="17"/>
      <c r="G122" s="12"/>
      <c r="H122" s="22">
        <v>0</v>
      </c>
      <c r="I122" s="52">
        <f>ROUND(D122*ROUND(H122,2),2)</f>
        <v>0</v>
      </c>
    </row>
    <row r="123" spans="1:9" s="8" customFormat="1" x14ac:dyDescent="0.25">
      <c r="A123" s="57">
        <v>87</v>
      </c>
      <c r="B123" s="17" t="s">
        <v>156</v>
      </c>
      <c r="C123" s="17" t="s">
        <v>48</v>
      </c>
      <c r="D123" s="12">
        <v>46</v>
      </c>
      <c r="E123" s="17" t="s">
        <v>157</v>
      </c>
      <c r="F123" s="17"/>
      <c r="G123" s="12"/>
      <c r="H123" s="22">
        <v>0</v>
      </c>
      <c r="I123" s="52">
        <f>ROUND(D123*ROUND(H123,2),2)</f>
        <v>0</v>
      </c>
    </row>
    <row r="124" spans="1:9" s="8" customFormat="1" x14ac:dyDescent="0.25">
      <c r="A124" s="57">
        <v>88</v>
      </c>
      <c r="B124" s="17" t="s">
        <v>158</v>
      </c>
      <c r="C124" s="17" t="s">
        <v>48</v>
      </c>
      <c r="D124" s="12">
        <v>20</v>
      </c>
      <c r="E124" s="17" t="s">
        <v>157</v>
      </c>
      <c r="F124" s="17"/>
      <c r="G124" s="12"/>
      <c r="H124" s="22">
        <v>0</v>
      </c>
      <c r="I124" s="52">
        <f>ROUND(D124*ROUND(H124,2),2)</f>
        <v>0</v>
      </c>
    </row>
    <row r="125" spans="1:9" s="8" customFormat="1" x14ac:dyDescent="0.25">
      <c r="A125" s="57">
        <v>89</v>
      </c>
      <c r="B125" s="17" t="s">
        <v>159</v>
      </c>
      <c r="C125" s="17" t="s">
        <v>48</v>
      </c>
      <c r="D125" s="12">
        <v>32</v>
      </c>
      <c r="E125" s="17" t="s">
        <v>157</v>
      </c>
      <c r="F125" s="17"/>
      <c r="G125" s="12"/>
      <c r="H125" s="22">
        <v>0</v>
      </c>
      <c r="I125" s="52">
        <f>ROUND(D125*ROUND(H125,2),2)</f>
        <v>0</v>
      </c>
    </row>
    <row r="126" spans="1:9" s="8" customFormat="1" ht="23.25" x14ac:dyDescent="0.25">
      <c r="A126" s="57">
        <v>90</v>
      </c>
      <c r="B126" s="17" t="s">
        <v>160</v>
      </c>
      <c r="C126" s="17" t="s">
        <v>48</v>
      </c>
      <c r="D126" s="12">
        <v>4</v>
      </c>
      <c r="E126" s="17" t="s">
        <v>157</v>
      </c>
      <c r="F126" s="17"/>
      <c r="G126" s="12"/>
      <c r="H126" s="22">
        <v>0</v>
      </c>
      <c r="I126" s="52">
        <f>ROUND(D126*ROUND(H126,2),2)</f>
        <v>0</v>
      </c>
    </row>
    <row r="127" spans="1:9" s="8" customFormat="1" ht="23.25" x14ac:dyDescent="0.25">
      <c r="A127" s="57">
        <v>91</v>
      </c>
      <c r="B127" s="17" t="s">
        <v>161</v>
      </c>
      <c r="C127" s="17" t="s">
        <v>48</v>
      </c>
      <c r="D127" s="12">
        <v>25</v>
      </c>
      <c r="E127" s="17" t="s">
        <v>157</v>
      </c>
      <c r="F127" s="17"/>
      <c r="G127" s="12"/>
      <c r="H127" s="22">
        <v>0</v>
      </c>
      <c r="I127" s="52">
        <f>ROUND(D127*ROUND(H127,2),2)</f>
        <v>0</v>
      </c>
    </row>
    <row r="128" spans="1:9" s="8" customFormat="1" x14ac:dyDescent="0.25">
      <c r="A128" s="57">
        <v>92</v>
      </c>
      <c r="B128" s="17" t="s">
        <v>162</v>
      </c>
      <c r="C128" s="17" t="s">
        <v>48</v>
      </c>
      <c r="D128" s="12">
        <v>5</v>
      </c>
      <c r="E128" s="17" t="s">
        <v>157</v>
      </c>
      <c r="F128" s="17"/>
      <c r="G128" s="12"/>
      <c r="H128" s="22">
        <v>0</v>
      </c>
      <c r="I128" s="52">
        <f>ROUND(D128*ROUND(H128,2),2)</f>
        <v>0</v>
      </c>
    </row>
    <row r="129" spans="1:9" s="8" customFormat="1" x14ac:dyDescent="0.25">
      <c r="A129" s="57">
        <v>93</v>
      </c>
      <c r="B129" s="17" t="s">
        <v>163</v>
      </c>
      <c r="C129" s="17" t="s">
        <v>54</v>
      </c>
      <c r="D129" s="12">
        <v>2</v>
      </c>
      <c r="E129" s="17" t="s">
        <v>157</v>
      </c>
      <c r="F129" s="17"/>
      <c r="G129" s="12"/>
      <c r="H129" s="22">
        <v>0</v>
      </c>
      <c r="I129" s="52">
        <f>ROUND(D129*ROUND(H129,2),2)</f>
        <v>0</v>
      </c>
    </row>
    <row r="130" spans="1:9" s="8" customFormat="1" ht="23.25" x14ac:dyDescent="0.25">
      <c r="A130" s="57">
        <v>94</v>
      </c>
      <c r="B130" s="17" t="s">
        <v>164</v>
      </c>
      <c r="C130" s="17" t="s">
        <v>48</v>
      </c>
      <c r="D130" s="12">
        <v>5</v>
      </c>
      <c r="E130" s="17" t="s">
        <v>157</v>
      </c>
      <c r="F130" s="17"/>
      <c r="G130" s="12"/>
      <c r="H130" s="22">
        <v>0</v>
      </c>
      <c r="I130" s="52">
        <f>ROUND(D130*ROUND(H130,2),2)</f>
        <v>0</v>
      </c>
    </row>
    <row r="131" spans="1:9" s="8" customFormat="1" x14ac:dyDescent="0.25">
      <c r="A131" s="57">
        <v>95</v>
      </c>
      <c r="B131" s="17" t="s">
        <v>165</v>
      </c>
      <c r="C131" s="17" t="s">
        <v>48</v>
      </c>
      <c r="D131" s="12">
        <v>1</v>
      </c>
      <c r="E131" s="17" t="s">
        <v>157</v>
      </c>
      <c r="F131" s="17"/>
      <c r="G131" s="12"/>
      <c r="H131" s="22">
        <v>0</v>
      </c>
      <c r="I131" s="52">
        <f>ROUND(D131*ROUND(H131,2),2)</f>
        <v>0</v>
      </c>
    </row>
    <row r="132" spans="1:9" s="8" customFormat="1" x14ac:dyDescent="0.25">
      <c r="A132" s="57">
        <v>96</v>
      </c>
      <c r="B132" s="17" t="s">
        <v>166</v>
      </c>
      <c r="C132" s="17" t="s">
        <v>54</v>
      </c>
      <c r="D132" s="12">
        <v>10</v>
      </c>
      <c r="E132" s="17" t="s">
        <v>157</v>
      </c>
      <c r="F132" s="17"/>
      <c r="G132" s="12"/>
      <c r="H132" s="22">
        <v>0</v>
      </c>
      <c r="I132" s="52">
        <f>ROUND(D132*ROUND(H132,2),2)</f>
        <v>0</v>
      </c>
    </row>
    <row r="133" spans="1:9" s="8" customFormat="1" ht="23.25" x14ac:dyDescent="0.25">
      <c r="A133" s="57">
        <v>97</v>
      </c>
      <c r="B133" s="17" t="s">
        <v>167</v>
      </c>
      <c r="C133" s="17" t="s">
        <v>48</v>
      </c>
      <c r="D133" s="12">
        <v>7</v>
      </c>
      <c r="E133" s="17" t="s">
        <v>157</v>
      </c>
      <c r="F133" s="17"/>
      <c r="G133" s="12"/>
      <c r="H133" s="22">
        <v>0</v>
      </c>
      <c r="I133" s="52">
        <f>ROUND(D133*ROUND(H133,2),2)</f>
        <v>0</v>
      </c>
    </row>
    <row r="134" spans="1:9" s="8" customFormat="1" ht="23.25" x14ac:dyDescent="0.25">
      <c r="A134" s="57">
        <v>98</v>
      </c>
      <c r="B134" s="17" t="s">
        <v>168</v>
      </c>
      <c r="C134" s="17" t="s">
        <v>54</v>
      </c>
      <c r="D134" s="12">
        <v>20</v>
      </c>
      <c r="E134" s="17" t="s">
        <v>157</v>
      </c>
      <c r="F134" s="17"/>
      <c r="G134" s="12"/>
      <c r="H134" s="22">
        <v>0</v>
      </c>
      <c r="I134" s="52">
        <f>ROUND(D134*ROUND(H134,2),2)</f>
        <v>0</v>
      </c>
    </row>
    <row r="135" spans="1:9" s="8" customFormat="1" x14ac:dyDescent="0.25">
      <c r="A135" s="57">
        <v>99</v>
      </c>
      <c r="B135" s="17" t="s">
        <v>169</v>
      </c>
      <c r="C135" s="17" t="s">
        <v>170</v>
      </c>
      <c r="D135" s="12">
        <v>10</v>
      </c>
      <c r="E135" s="17" t="s">
        <v>157</v>
      </c>
      <c r="F135" s="17"/>
      <c r="G135" s="12"/>
      <c r="H135" s="22">
        <v>0</v>
      </c>
      <c r="I135" s="52">
        <f>ROUND(D135*ROUND(H135,2),2)</f>
        <v>0</v>
      </c>
    </row>
    <row r="136" spans="1:9" s="8" customFormat="1" x14ac:dyDescent="0.25">
      <c r="A136" s="57">
        <v>100</v>
      </c>
      <c r="B136" s="17" t="s">
        <v>171</v>
      </c>
      <c r="C136" s="17" t="s">
        <v>48</v>
      </c>
      <c r="D136" s="12">
        <v>10</v>
      </c>
      <c r="E136" s="17"/>
      <c r="F136" s="17"/>
      <c r="G136" s="12"/>
      <c r="H136" s="22">
        <v>0</v>
      </c>
      <c r="I136" s="52">
        <f>ROUND(D136*ROUND(H136,2),2)</f>
        <v>0</v>
      </c>
    </row>
    <row r="137" spans="1:9" s="8" customFormat="1" ht="23.25" x14ac:dyDescent="0.25">
      <c r="A137" s="57">
        <v>101</v>
      </c>
      <c r="B137" s="17" t="s">
        <v>172</v>
      </c>
      <c r="C137" s="17" t="s">
        <v>48</v>
      </c>
      <c r="D137" s="12">
        <v>15</v>
      </c>
      <c r="E137" s="17"/>
      <c r="F137" s="17"/>
      <c r="G137" s="12"/>
      <c r="H137" s="22">
        <v>0</v>
      </c>
      <c r="I137" s="52">
        <f>ROUND(D137*ROUND(H137,2),2)</f>
        <v>0</v>
      </c>
    </row>
    <row r="138" spans="1:9" s="8" customFormat="1" x14ac:dyDescent="0.25">
      <c r="A138" s="57">
        <v>102</v>
      </c>
      <c r="B138" s="17" t="s">
        <v>173</v>
      </c>
      <c r="C138" s="17" t="s">
        <v>124</v>
      </c>
      <c r="D138" s="12">
        <v>100</v>
      </c>
      <c r="E138" s="17"/>
      <c r="F138" s="17"/>
      <c r="G138" s="12"/>
      <c r="H138" s="22">
        <v>0</v>
      </c>
      <c r="I138" s="52">
        <f>ROUND(D138*ROUND(H138,2),2)</f>
        <v>0</v>
      </c>
    </row>
    <row r="139" spans="1:9" ht="33" x14ac:dyDescent="0.25">
      <c r="A139" s="61"/>
      <c r="B139" s="24" t="s">
        <v>174</v>
      </c>
      <c r="C139" s="23"/>
      <c r="D139" s="26" t="s">
        <v>175</v>
      </c>
      <c r="E139" s="27"/>
      <c r="F139" s="27"/>
      <c r="G139" s="27"/>
      <c r="H139" s="27"/>
      <c r="I139" s="53">
        <f>SUM(I37:I138)</f>
        <v>0</v>
      </c>
    </row>
    <row r="140" spans="1:9" x14ac:dyDescent="0.25">
      <c r="A140" s="61"/>
      <c r="B140" s="4" t="s">
        <v>176</v>
      </c>
      <c r="C140" s="23"/>
      <c r="D140" s="23"/>
      <c r="E140" s="23"/>
      <c r="F140" s="23"/>
      <c r="G140" s="23"/>
      <c r="H140" s="23"/>
      <c r="I140" s="53">
        <f>I139*0.18</f>
        <v>0</v>
      </c>
    </row>
    <row r="141" spans="1:9" ht="33" x14ac:dyDescent="0.25">
      <c r="A141" s="61"/>
      <c r="B141" s="24" t="s">
        <v>177</v>
      </c>
      <c r="C141" s="23"/>
      <c r="D141" s="28" t="s">
        <v>175</v>
      </c>
      <c r="E141" s="27"/>
      <c r="F141" s="27"/>
      <c r="G141" s="27"/>
      <c r="H141" s="27"/>
      <c r="I141" s="53">
        <f>SUM(I139:I140)</f>
        <v>0</v>
      </c>
    </row>
    <row r="142" spans="1:9" x14ac:dyDescent="0.25">
      <c r="A142" s="61"/>
      <c r="B142" s="5" t="s">
        <v>178</v>
      </c>
      <c r="C142" s="23"/>
      <c r="D142" s="23"/>
      <c r="E142" s="23"/>
      <c r="F142" s="23"/>
      <c r="G142" s="23"/>
      <c r="H142" s="23"/>
      <c r="I142" s="54" t="s">
        <v>179</v>
      </c>
    </row>
    <row r="143" spans="1:9" ht="33" x14ac:dyDescent="0.25">
      <c r="A143" s="61"/>
      <c r="B143" s="24" t="s">
        <v>180</v>
      </c>
      <c r="C143" s="23"/>
      <c r="D143" s="28" t="s">
        <v>181</v>
      </c>
      <c r="E143" s="27"/>
      <c r="F143" s="27"/>
      <c r="G143" s="27"/>
      <c r="H143" s="27"/>
      <c r="I143" s="53">
        <f>I139-I142</f>
        <v>0</v>
      </c>
    </row>
    <row r="144" spans="1:9" x14ac:dyDescent="0.25">
      <c r="A144" s="61"/>
      <c r="B144" s="4" t="s">
        <v>176</v>
      </c>
      <c r="C144" s="23"/>
      <c r="D144" s="23"/>
      <c r="E144" s="23"/>
      <c r="F144" s="23"/>
      <c r="G144" s="23"/>
      <c r="H144" s="23"/>
      <c r="I144" s="53">
        <f>I143*0.18</f>
        <v>0</v>
      </c>
    </row>
    <row r="145" spans="1:9" ht="33.75" thickBot="1" x14ac:dyDescent="0.3">
      <c r="A145" s="62"/>
      <c r="B145" s="35" t="s">
        <v>182</v>
      </c>
      <c r="C145" s="34"/>
      <c r="D145" s="36" t="s">
        <v>181</v>
      </c>
      <c r="E145" s="37"/>
      <c r="F145" s="37"/>
      <c r="G145" s="37"/>
      <c r="H145" s="37"/>
      <c r="I145" s="55">
        <f>SUM(I143:I144)</f>
        <v>0</v>
      </c>
    </row>
    <row r="146" spans="1:9" ht="39.950000000000003" customHeight="1" x14ac:dyDescent="0.25">
      <c r="B146" s="29" t="s">
        <v>183</v>
      </c>
      <c r="C146" s="25"/>
      <c r="D146" s="25"/>
      <c r="E146" s="25"/>
      <c r="F146" s="25"/>
      <c r="G146" s="25"/>
      <c r="H146" s="25"/>
      <c r="I146" s="25"/>
    </row>
    <row r="147" spans="1:9" ht="20.100000000000001" customHeight="1" x14ac:dyDescent="0.25">
      <c r="B147" s="31" t="s">
        <v>184</v>
      </c>
      <c r="C147" s="3"/>
      <c r="D147" s="3"/>
      <c r="E147" s="3"/>
      <c r="F147" s="3"/>
      <c r="G147" s="3"/>
      <c r="H147" s="3"/>
      <c r="I147" s="3"/>
    </row>
    <row r="148" spans="1:9" x14ac:dyDescent="0.25">
      <c r="B148" s="1" t="s">
        <v>185</v>
      </c>
      <c r="C148" s="2"/>
      <c r="D148" s="2"/>
      <c r="E148" s="2"/>
      <c r="F148" s="2"/>
      <c r="G148" s="2"/>
      <c r="H148" s="2"/>
      <c r="I148" s="2"/>
    </row>
    <row r="149" spans="1:9" x14ac:dyDescent="0.25">
      <c r="B149" s="30" t="s">
        <v>186</v>
      </c>
      <c r="C149" s="2"/>
      <c r="D149" s="2"/>
      <c r="E149" s="2"/>
      <c r="F149" s="2"/>
      <c r="G149" s="2"/>
      <c r="H149" s="2"/>
      <c r="I149" s="2"/>
    </row>
    <row r="150" spans="1:9" x14ac:dyDescent="0.25">
      <c r="B150" s="30" t="s">
        <v>187</v>
      </c>
      <c r="C150" s="2"/>
      <c r="D150" s="2"/>
      <c r="E150" s="2"/>
      <c r="F150" s="2"/>
      <c r="G150" s="2"/>
      <c r="H150" s="2"/>
      <c r="I150" s="2"/>
    </row>
    <row r="152" spans="1:9" s="8" customFormat="1" x14ac:dyDescent="0.25">
      <c r="B152" s="32" t="s">
        <v>188</v>
      </c>
      <c r="D152" s="32" t="s">
        <v>189</v>
      </c>
      <c r="H152" s="32" t="s">
        <v>190</v>
      </c>
    </row>
    <row r="154" spans="1:9" x14ac:dyDescent="0.25">
      <c r="B154" s="33" t="s">
        <v>191</v>
      </c>
    </row>
  </sheetData>
  <mergeCells count="73">
    <mergeCell ref="B146:I146"/>
    <mergeCell ref="B147:I147"/>
    <mergeCell ref="B148:I148"/>
    <mergeCell ref="B149:I149"/>
    <mergeCell ref="B150:I150"/>
    <mergeCell ref="C35:E35"/>
    <mergeCell ref="F35:I35"/>
    <mergeCell ref="D139:H139"/>
    <mergeCell ref="D141:H141"/>
    <mergeCell ref="D143:H143"/>
    <mergeCell ref="D145:H1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2015-11-12T08:47:55Z</dcterms:created>
  <dcterms:modified xsi:type="dcterms:W3CDTF">2015-11-12T08:48:44Z</dcterms:modified>
</cp:coreProperties>
</file>